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4'!$A$1:$N$53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4" l="1"/>
  <c r="N33" i="4"/>
  <c r="N30" i="4"/>
  <c r="I29" i="4"/>
  <c r="J29" i="4"/>
  <c r="K29" i="4"/>
  <c r="L29" i="4"/>
  <c r="M29" i="4"/>
  <c r="H13" i="4"/>
  <c r="I50" i="4"/>
  <c r="J50" i="4"/>
  <c r="K50" i="4"/>
  <c r="L50" i="4"/>
  <c r="M50" i="4"/>
  <c r="I51" i="4"/>
  <c r="J51" i="4"/>
  <c r="K51" i="4"/>
  <c r="L51" i="4"/>
  <c r="M51" i="4"/>
  <c r="J52" i="4"/>
  <c r="K52" i="4"/>
  <c r="L52" i="4"/>
  <c r="M52" i="4"/>
  <c r="I53" i="4"/>
  <c r="J53" i="4"/>
  <c r="K53" i="4"/>
  <c r="L53" i="4"/>
  <c r="M53" i="4"/>
  <c r="H51" i="4"/>
  <c r="H53" i="4"/>
  <c r="H50" i="4"/>
  <c r="N48" i="4"/>
  <c r="N47" i="4"/>
  <c r="N46" i="4"/>
  <c r="N45" i="4"/>
  <c r="I44" i="4"/>
  <c r="H44" i="4"/>
  <c r="N44" i="4" s="1"/>
  <c r="N43" i="4"/>
  <c r="N42" i="4"/>
  <c r="N41" i="4"/>
  <c r="N40" i="4"/>
  <c r="M39" i="4"/>
  <c r="L39" i="4"/>
  <c r="K39" i="4"/>
  <c r="J39" i="4"/>
  <c r="I39" i="4"/>
  <c r="H39" i="4"/>
  <c r="N38" i="4"/>
  <c r="N37" i="4"/>
  <c r="N36" i="4"/>
  <c r="N35" i="4"/>
  <c r="M34" i="4"/>
  <c r="L34" i="4"/>
  <c r="K34" i="4"/>
  <c r="J34" i="4"/>
  <c r="I34" i="4"/>
  <c r="H34" i="4"/>
  <c r="H32" i="4"/>
  <c r="N32" i="4" s="1"/>
  <c r="N28" i="4"/>
  <c r="H27" i="4"/>
  <c r="N27" i="4" s="1"/>
  <c r="N26" i="4"/>
  <c r="N25" i="4"/>
  <c r="M24" i="4"/>
  <c r="L24" i="4"/>
  <c r="K24" i="4"/>
  <c r="J24" i="4"/>
  <c r="I24" i="4"/>
  <c r="N23" i="4"/>
  <c r="H22" i="4"/>
  <c r="H19" i="4" s="1"/>
  <c r="N21" i="4"/>
  <c r="N20" i="4"/>
  <c r="M19" i="4"/>
  <c r="L19" i="4"/>
  <c r="K19" i="4"/>
  <c r="J19" i="4"/>
  <c r="N16" i="4"/>
  <c r="M13" i="4"/>
  <c r="L13" i="4"/>
  <c r="K13" i="4"/>
  <c r="J13" i="4"/>
  <c r="I13" i="4"/>
  <c r="N12" i="4"/>
  <c r="I11" i="4"/>
  <c r="I8" i="4" s="1"/>
  <c r="H11" i="4"/>
  <c r="N11" i="4" s="1"/>
  <c r="N10" i="4"/>
  <c r="N51" i="4" s="1"/>
  <c r="N9" i="4"/>
  <c r="M8" i="4"/>
  <c r="L8" i="4"/>
  <c r="K8" i="4"/>
  <c r="J8" i="4"/>
  <c r="H8" i="4" l="1"/>
  <c r="N50" i="4"/>
  <c r="H24" i="4"/>
  <c r="N24" i="4" s="1"/>
  <c r="I52" i="4"/>
  <c r="H29" i="4"/>
  <c r="H52" i="4"/>
  <c r="N29" i="4"/>
  <c r="N13" i="4"/>
  <c r="N8" i="4"/>
  <c r="N19" i="4"/>
  <c r="N39" i="4"/>
  <c r="N34" i="4"/>
  <c r="N22" i="4"/>
  <c r="N52" i="4" s="1"/>
  <c r="N17" i="4"/>
  <c r="N53" i="4" s="1"/>
  <c r="K49" i="4" l="1"/>
  <c r="I49" i="4" l="1"/>
  <c r="M49" i="4"/>
  <c r="L49" i="4"/>
  <c r="J49" i="4"/>
  <c r="H49" i="4"/>
  <c r="N49" i="4" l="1"/>
</calcChain>
</file>

<file path=xl/sharedStrings.xml><?xml version="1.0" encoding="utf-8"?>
<sst xmlns="http://schemas.openxmlformats.org/spreadsheetml/2006/main" count="182" uniqueCount="82">
  <si>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</si>
  <si>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</si>
  <si>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</si>
  <si>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</si>
  <si>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</si>
  <si>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</si>
  <si>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</si>
  <si>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</si>
  <si>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</si>
  <si>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</si>
  <si>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</si>
  <si>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</si>
  <si>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</si>
  <si>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</si>
  <si>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</si>
  <si>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</si>
  <si>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</si>
  <si>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</si>
  <si>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</si>
  <si>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</si>
  <si>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</si>
  <si>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</si>
  <si>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</si>
  <si>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</si>
  <si>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</si>
  <si>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</si>
  <si>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</si>
  <si>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</si>
  <si>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</si>
  <si>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</si>
  <si>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</si>
  <si>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</si>
  <si>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</si>
  <si>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4.</t>
  </si>
  <si>
    <t>Базовое значение   2024 год</t>
  </si>
  <si>
    <t>Отдел образования</t>
  </si>
  <si>
    <t>Базовое значение 2024</t>
  </si>
  <si>
    <t>Раздел 2. Показатели комплекса процессных мероприятий</t>
  </si>
  <si>
    <t>Раздел 3. Перечень процессных мероприятий</t>
  </si>
  <si>
    <t xml:space="preserve">иные мероприятия </t>
  </si>
  <si>
    <t>5.</t>
  </si>
  <si>
    <t>2.1.</t>
  </si>
  <si>
    <t>2.2.</t>
  </si>
  <si>
    <t>Эффективность  системы выявления, поддержки и развития способностей и талантов у детей и молодежи</t>
  </si>
  <si>
    <t xml:space="preserve">процент </t>
  </si>
  <si>
    <t>Обеспечение доступности  бесплатного дополнительного  образования в общеобразовательных учреждениях и учреждениях дополнительного образования</t>
  </si>
  <si>
    <t>Выполнение социального заказа  на оказание муниципальных услуг в социальной сфере на рализацию дополнительных общеразвивающих программ для детей</t>
  </si>
  <si>
    <t>6.</t>
  </si>
  <si>
    <t>иные мероприяти</t>
  </si>
  <si>
    <t xml:space="preserve">Обеспечение проведения мероприятий, направленных на выявление и поддержку одаренных детей и талантливой молодежи, в том числе и на организацию муниципального и регионального этапов Всероссийской олимпиады школьников </t>
  </si>
  <si>
    <t>иные меропрития</t>
  </si>
  <si>
    <t>2.3.</t>
  </si>
  <si>
    <t>2.4.</t>
  </si>
  <si>
    <t>2.5.</t>
  </si>
  <si>
    <t>2.6.</t>
  </si>
  <si>
    <t xml:space="preserve">Обеспечение проведения мероприятий для учащихся, направленных на воспитание патриотизма,  нравственности, развитие  творческих способностей, укрепление и сохранение здорорвья, профилактику злоупотребления наркотическими средствами </t>
  </si>
  <si>
    <t>не устанавливается</t>
  </si>
  <si>
    <t>Участие воспитанников учреждений дополнительного обрахования в мероприятиях   различной направленности всех уровней</t>
  </si>
  <si>
    <t xml:space="preserve">ПАСПОРТ
комплекса процессных мероприятий «Развитие системы воспитания, образования  и социализации детей»
</t>
  </si>
  <si>
    <t>КПЭ</t>
  </si>
  <si>
    <t>Организация сопровождения воспитанников учреждений дополнительного обрахования для участия в мероприятиях   различной направленности всех уровней</t>
  </si>
  <si>
    <t>Подготовка к участию и участие обучающихся образовательных организаций в  региональных, зональных, всероссийских, международных мероприятиях различной направленности</t>
  </si>
  <si>
    <t>Проведение районных   мероприятий  различной направленности  для обучающихся образовательных организаций</t>
  </si>
  <si>
    <t>Организация сопровождения обучающихся образовательных оранизаций для участия в мероприятиях различной направленности всех уровней</t>
  </si>
  <si>
    <t>Проведение мероприятий по выявлению, поддержке и развитию способностей и талантов у детей и молодежи</t>
  </si>
  <si>
    <t>Образовательные организации (далее - ОО)</t>
  </si>
  <si>
    <t>Организация сопровождения воспитанников учреждений дополнительного образования для участия в мероприятиях   различной направленности всех уровней</t>
  </si>
  <si>
    <t>-</t>
  </si>
  <si>
    <t>Проведение районных   мероприятий  различной направленности  для обучающихся ОО</t>
  </si>
  <si>
    <t>Задача № 1. Реализация образовательных программ в системах дополнительного образования детей, направленных на достижение  результатов социализации личности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</si>
  <si>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</si>
  <si>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>Задача № 2. Обеспечение эффективной системы социализации и самореализации молодежи, развитие её потенциала</t>
  </si>
  <si>
    <t>Задача № 2.  Обеспечение эффективной системы социализации и самореализации молодежи, развитие ее потенциала</t>
  </si>
  <si>
    <t xml:space="preserve">1. Реализация образовательных программ в системах дополнительного образования детей, направленных на достижение  результатов социализации личности.
2. Обеспечение эффективной системы социализации и самореализации детей и молодежи, развитие её потенциала
</t>
  </si>
  <si>
    <t>Обеспечение оплаты труда педагогов дополнительного образования и  обеспечение учебного процесса</t>
  </si>
  <si>
    <t>Обеспечение сопровождения  обучающихся   на меропрития различной направленности и различных уровней</t>
  </si>
  <si>
    <t xml:space="preserve">Обепечение участия в мероприятиях различного уровня и приобретение необходимого оборудования и материалов     </t>
  </si>
  <si>
    <t>Обеспечение сопровождения  обучающихся на меропрития различной направленности и различных уровней</t>
  </si>
  <si>
    <t>иные мероприятия</t>
  </si>
  <si>
    <t>Обепечение  участия в мероприятиях регионального и всероссийского уровней</t>
  </si>
  <si>
    <t>Участие воспитанников учреждений дополнительного образования в мероприятиях   различной направленности всех уровней</t>
  </si>
  <si>
    <t>ПРИЛОЖЕНИЕ 4 
к муниципальной программе 
«Развитие образования в муниципальном образовании 
Ногликский муниципальный округ                                                                                                                                                       Сахалинской области», 
утвержденной постановлением администрации 
муниципального образования Ногликский 
муниципальный округ Сахалинской области
от 10 марта 2025 года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</si>
</sst>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3" borderId="0" xfId="0" applyFill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2" borderId="0" xfId="0" applyFont="1" applyFill="1"/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4" zoomScale="130" zoomScaleNormal="100" zoomScaleSheetLayoutView="130" workbookViewId="0">
      <selection activeCell="I1" sqref="I1:O2"/>
    </sheetView>
  </sheetViews>
  <sheetFormatPr defaultRowHeight="15" x14ac:dyDescent="0.25"/>
  <cols>
    <col min="6" max="6" width="6.5703125" customWidth="1"/>
    <col min="7" max="7" width="6.28515625" customWidth="1"/>
    <col min="8" max="8" width="3.5703125" customWidth="1"/>
  </cols>
  <sheetData>
    <row r="1" spans="1:15" ht="18.75" x14ac:dyDescent="0.3">
      <c r="A1" s="11"/>
      <c r="B1" s="11"/>
      <c r="C1" s="11"/>
      <c r="D1" s="11"/>
      <c r="E1" s="11"/>
      <c r="F1" s="11"/>
      <c r="G1" s="11"/>
      <c r="H1" s="11"/>
      <c r="I1" s="31" t="s">
        <v>81</v>
      </c>
      <c r="J1" s="32"/>
      <c r="K1" s="32"/>
      <c r="L1" s="32"/>
      <c r="M1" s="32"/>
      <c r="N1" s="32"/>
      <c r="O1" s="32"/>
    </row>
    <row r="2" spans="1:15" ht="205.5" customHeight="1" x14ac:dyDescent="0.3">
      <c r="A2" s="11"/>
      <c r="B2" s="11"/>
      <c r="C2" s="11"/>
      <c r="D2" s="11"/>
      <c r="E2" s="11"/>
      <c r="F2" s="11"/>
      <c r="G2" s="11"/>
      <c r="H2" s="11"/>
      <c r="I2" s="32"/>
      <c r="J2" s="32"/>
      <c r="K2" s="32"/>
      <c r="L2" s="32"/>
      <c r="M2" s="32"/>
      <c r="N2" s="32"/>
      <c r="O2" s="32"/>
    </row>
    <row r="3" spans="1:15" ht="54" customHeight="1" x14ac:dyDescent="0.3">
      <c r="A3" s="37" t="s">
        <v>58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38"/>
    </row>
    <row r="4" spans="1:15" ht="22.15" customHeight="1" x14ac:dyDescent="0.3">
      <c r="A4" s="35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18.7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33" t="s">
        <v>0</v>
      </c>
      <c r="B6" s="33"/>
      <c r="C6" s="33"/>
      <c r="D6" s="33"/>
      <c r="E6" s="33"/>
      <c r="F6" s="33"/>
      <c r="G6" s="33"/>
      <c r="H6" s="33"/>
      <c r="I6" s="39" t="s">
        <v>30</v>
      </c>
      <c r="J6" s="39"/>
      <c r="K6" s="39"/>
      <c r="L6" s="39"/>
      <c r="M6" s="39"/>
      <c r="N6" s="39"/>
      <c r="O6" s="39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9"/>
      <c r="J7" s="39"/>
      <c r="K7" s="39"/>
      <c r="L7" s="39"/>
      <c r="M7" s="39"/>
      <c r="N7" s="39"/>
      <c r="O7" s="39"/>
    </row>
    <row r="8" spans="1:15" hidden="1" x14ac:dyDescent="0.25">
      <c r="A8" s="33"/>
      <c r="B8" s="33"/>
      <c r="C8" s="33"/>
      <c r="D8" s="33"/>
      <c r="E8" s="33"/>
      <c r="F8" s="33"/>
      <c r="G8" s="33"/>
      <c r="H8" s="33"/>
      <c r="I8" s="39"/>
      <c r="J8" s="39"/>
      <c r="K8" s="39"/>
      <c r="L8" s="39"/>
      <c r="M8" s="39"/>
      <c r="N8" s="39"/>
      <c r="O8" s="39"/>
    </row>
    <row r="9" spans="1:15" x14ac:dyDescent="0.25">
      <c r="A9" s="33" t="s">
        <v>1</v>
      </c>
      <c r="B9" s="33"/>
      <c r="C9" s="33"/>
      <c r="D9" s="33"/>
      <c r="E9" s="33"/>
      <c r="F9" s="33"/>
      <c r="G9" s="33"/>
      <c r="H9" s="33"/>
      <c r="I9" s="39" t="s">
        <v>65</v>
      </c>
      <c r="J9" s="39"/>
      <c r="K9" s="39"/>
      <c r="L9" s="39"/>
      <c r="M9" s="39"/>
      <c r="N9" s="39"/>
      <c r="O9" s="39"/>
    </row>
    <row r="10" spans="1:15" ht="7.5" customHeight="1" x14ac:dyDescent="0.25">
      <c r="A10" s="33"/>
      <c r="B10" s="33"/>
      <c r="C10" s="33"/>
      <c r="D10" s="33"/>
      <c r="E10" s="33"/>
      <c r="F10" s="33"/>
      <c r="G10" s="33"/>
      <c r="H10" s="33"/>
      <c r="I10" s="39"/>
      <c r="J10" s="39"/>
      <c r="K10" s="39"/>
      <c r="L10" s="39"/>
      <c r="M10" s="39"/>
      <c r="N10" s="39"/>
      <c r="O10" s="39"/>
    </row>
    <row r="11" spans="1:15" ht="5.25" customHeight="1" x14ac:dyDescent="0.25">
      <c r="A11" s="33"/>
      <c r="B11" s="33"/>
      <c r="C11" s="33"/>
      <c r="D11" s="33"/>
      <c r="E11" s="33"/>
      <c r="F11" s="33"/>
      <c r="G11" s="33"/>
      <c r="H11" s="33"/>
      <c r="I11" s="39"/>
      <c r="J11" s="39"/>
      <c r="K11" s="39"/>
      <c r="L11" s="39"/>
      <c r="M11" s="39"/>
      <c r="N11" s="39"/>
      <c r="O11" s="39"/>
    </row>
    <row r="12" spans="1:15" x14ac:dyDescent="0.25">
      <c r="A12" s="33" t="s">
        <v>2</v>
      </c>
      <c r="B12" s="33"/>
      <c r="C12" s="33"/>
      <c r="D12" s="33"/>
      <c r="E12" s="33"/>
      <c r="F12" s="33"/>
      <c r="G12" s="33"/>
      <c r="H12" s="33"/>
      <c r="I12" s="34" t="s">
        <v>73</v>
      </c>
      <c r="J12" s="34"/>
      <c r="K12" s="34"/>
      <c r="L12" s="34"/>
      <c r="M12" s="34"/>
      <c r="N12" s="34"/>
      <c r="O12" s="34"/>
    </row>
    <row r="13" spans="1:15" x14ac:dyDescent="0.25">
      <c r="A13" s="33"/>
      <c r="B13" s="33"/>
      <c r="C13" s="33"/>
      <c r="D13" s="33"/>
      <c r="E13" s="33"/>
      <c r="F13" s="33"/>
      <c r="G13" s="33"/>
      <c r="H13" s="33"/>
      <c r="I13" s="34"/>
      <c r="J13" s="34"/>
      <c r="K13" s="34"/>
      <c r="L13" s="34"/>
      <c r="M13" s="34"/>
      <c r="N13" s="34"/>
      <c r="O13" s="34"/>
    </row>
    <row r="14" spans="1:15" ht="93.75" customHeight="1" x14ac:dyDescent="0.25">
      <c r="A14" s="33"/>
      <c r="B14" s="33"/>
      <c r="C14" s="33"/>
      <c r="D14" s="33"/>
      <c r="E14" s="33"/>
      <c r="F14" s="33"/>
      <c r="G14" s="33"/>
      <c r="H14" s="33"/>
      <c r="I14" s="34"/>
      <c r="J14" s="34"/>
      <c r="K14" s="34"/>
      <c r="L14" s="34"/>
      <c r="M14" s="34"/>
      <c r="N14" s="34"/>
      <c r="O14" s="34"/>
    </row>
  </sheetData>
  <mergeCells count="9">
    <mergeCell ref="I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view="pageBreakPreview" zoomScale="124" zoomScaleNormal="100" zoomScaleSheetLayoutView="124" workbookViewId="0">
      <selection activeCell="T9" sqref="T9"/>
    </sheetView>
  </sheetViews>
  <sheetFormatPr defaultRowHeight="15" x14ac:dyDescent="0.25"/>
  <cols>
    <col min="1" max="1" width="5.28515625" customWidth="1"/>
    <col min="4" max="4" width="3.28515625" customWidth="1"/>
    <col min="5" max="5" width="4.42578125" customWidth="1"/>
    <col min="6" max="6" width="1.5703125" customWidth="1"/>
    <col min="7" max="7" width="13" customWidth="1"/>
    <col min="8" max="8" width="14" customWidth="1"/>
    <col min="9" max="9" width="11.42578125" customWidth="1"/>
    <col min="10" max="10" width="6.42578125" customWidth="1"/>
    <col min="11" max="11" width="6" customWidth="1"/>
    <col min="12" max="12" width="6.140625" customWidth="1"/>
    <col min="13" max="13" width="5.85546875" customWidth="1"/>
    <col min="14" max="14" width="6" customWidth="1"/>
    <col min="15" max="15" width="5.85546875" customWidth="1"/>
    <col min="16" max="16" width="19.140625" customWidth="1"/>
  </cols>
  <sheetData>
    <row r="1" spans="1:16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18.75" x14ac:dyDescent="0.25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8.7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2.9" customHeight="1" x14ac:dyDescent="0.25">
      <c r="A5" s="54" t="s">
        <v>13</v>
      </c>
      <c r="B5" s="43" t="s">
        <v>9</v>
      </c>
      <c r="C5" s="44"/>
      <c r="D5" s="44"/>
      <c r="E5" s="44"/>
      <c r="F5" s="45"/>
      <c r="G5" s="60" t="s">
        <v>8</v>
      </c>
      <c r="H5" s="60" t="s">
        <v>7</v>
      </c>
      <c r="I5" s="60" t="s">
        <v>34</v>
      </c>
      <c r="J5" s="57" t="s">
        <v>5</v>
      </c>
      <c r="K5" s="58"/>
      <c r="L5" s="58"/>
      <c r="M5" s="58"/>
      <c r="N5" s="58"/>
      <c r="O5" s="59"/>
      <c r="P5" s="60" t="s">
        <v>4</v>
      </c>
    </row>
    <row r="6" spans="1:16" ht="16.899999999999999" customHeight="1" x14ac:dyDescent="0.3">
      <c r="A6" s="55"/>
      <c r="B6" s="46"/>
      <c r="C6" s="31"/>
      <c r="D6" s="31"/>
      <c r="E6" s="31"/>
      <c r="F6" s="47"/>
      <c r="G6" s="61"/>
      <c r="H6" s="61"/>
      <c r="I6" s="61"/>
      <c r="J6" s="14">
        <v>2026</v>
      </c>
      <c r="K6" s="15">
        <v>2027</v>
      </c>
      <c r="L6" s="15">
        <v>2028</v>
      </c>
      <c r="M6" s="15">
        <v>2029</v>
      </c>
      <c r="N6" s="15">
        <v>2030</v>
      </c>
      <c r="O6" s="15">
        <v>2031</v>
      </c>
      <c r="P6" s="61"/>
    </row>
    <row r="7" spans="1:16" ht="23.25" customHeight="1" x14ac:dyDescent="0.25">
      <c r="A7" s="56"/>
      <c r="B7" s="48"/>
      <c r="C7" s="49"/>
      <c r="D7" s="49"/>
      <c r="E7" s="49"/>
      <c r="F7" s="50"/>
      <c r="G7" s="62"/>
      <c r="H7" s="62"/>
      <c r="I7" s="62"/>
      <c r="J7" s="16" t="s">
        <v>6</v>
      </c>
      <c r="K7" s="16" t="s">
        <v>6</v>
      </c>
      <c r="L7" s="16" t="s">
        <v>6</v>
      </c>
      <c r="M7" s="16" t="s">
        <v>6</v>
      </c>
      <c r="N7" s="16" t="s">
        <v>6</v>
      </c>
      <c r="O7" s="16" t="s">
        <v>6</v>
      </c>
      <c r="P7" s="62"/>
    </row>
    <row r="8" spans="1:16" ht="18.75" x14ac:dyDescent="0.3">
      <c r="A8" s="14">
        <v>1</v>
      </c>
      <c r="B8" s="51">
        <v>2</v>
      </c>
      <c r="C8" s="52"/>
      <c r="D8" s="52"/>
      <c r="E8" s="52"/>
      <c r="F8" s="53"/>
      <c r="G8" s="14">
        <v>3</v>
      </c>
      <c r="H8" s="14">
        <v>4</v>
      </c>
      <c r="I8" s="14">
        <v>5</v>
      </c>
      <c r="J8" s="14">
        <v>6</v>
      </c>
      <c r="K8" s="14">
        <v>7</v>
      </c>
      <c r="L8" s="14">
        <v>8</v>
      </c>
      <c r="M8" s="14">
        <v>9</v>
      </c>
      <c r="N8" s="14">
        <v>10</v>
      </c>
      <c r="O8" s="14">
        <v>11</v>
      </c>
      <c r="P8" s="14">
        <v>12</v>
      </c>
    </row>
    <row r="9" spans="1:16" ht="120.75" customHeight="1" x14ac:dyDescent="0.25">
      <c r="A9" s="15" t="s">
        <v>10</v>
      </c>
      <c r="B9" s="40" t="s">
        <v>43</v>
      </c>
      <c r="C9" s="41"/>
      <c r="D9" s="41"/>
      <c r="E9" s="41"/>
      <c r="F9" s="42"/>
      <c r="G9" s="24" t="s">
        <v>59</v>
      </c>
      <c r="H9" s="24" t="s">
        <v>31</v>
      </c>
      <c r="I9" s="25">
        <v>42.81</v>
      </c>
      <c r="J9" s="25">
        <v>43</v>
      </c>
      <c r="K9" s="25">
        <v>43.2</v>
      </c>
      <c r="L9" s="25">
        <v>43.4</v>
      </c>
      <c r="M9" s="25">
        <v>43.6</v>
      </c>
      <c r="N9" s="25">
        <v>43.8</v>
      </c>
      <c r="O9" s="25">
        <v>44</v>
      </c>
      <c r="P9" s="26" t="s">
        <v>35</v>
      </c>
    </row>
  </sheetData>
  <mergeCells count="10">
    <mergeCell ref="B9:F9"/>
    <mergeCell ref="A3:P3"/>
    <mergeCell ref="B5:F7"/>
    <mergeCell ref="B8:F8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topLeftCell="A16" zoomScale="160" zoomScaleNormal="100" zoomScaleSheetLayoutView="160" workbookViewId="0">
      <selection activeCell="G16" sqref="G16"/>
    </sheetView>
  </sheetViews>
  <sheetFormatPr defaultRowHeight="15" x14ac:dyDescent="0.25"/>
  <cols>
    <col min="1" max="1" width="5.7109375" customWidth="1"/>
    <col min="4" max="4" width="5.7109375" customWidth="1"/>
    <col min="5" max="5" width="2.7109375" customWidth="1"/>
    <col min="6" max="6" width="14" customWidth="1"/>
    <col min="7" max="7" width="23" customWidth="1"/>
    <col min="8" max="8" width="12.140625" customWidth="1"/>
    <col min="9" max="9" width="9.85546875" customWidth="1"/>
    <col min="10" max="10" width="6.28515625" customWidth="1"/>
    <col min="11" max="11" width="6.140625" customWidth="1"/>
    <col min="12" max="12" width="6.28515625" customWidth="1"/>
    <col min="13" max="13" width="6.42578125" customWidth="1"/>
    <col min="14" max="14" width="6.140625" customWidth="1"/>
    <col min="15" max="15" width="6.28515625" customWidth="1"/>
  </cols>
  <sheetData>
    <row r="1" spans="1:15" ht="18.7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8.75" x14ac:dyDescent="0.25">
      <c r="A3" s="35" t="s">
        <v>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8.7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33.75" customHeight="1" x14ac:dyDescent="0.25">
      <c r="A5" s="72" t="s">
        <v>13</v>
      </c>
      <c r="B5" s="74" t="s">
        <v>17</v>
      </c>
      <c r="C5" s="75"/>
      <c r="D5" s="75"/>
      <c r="E5" s="76"/>
      <c r="F5" s="72" t="s">
        <v>16</v>
      </c>
      <c r="G5" s="72" t="s">
        <v>15</v>
      </c>
      <c r="H5" s="72" t="s">
        <v>7</v>
      </c>
      <c r="I5" s="72" t="s">
        <v>36</v>
      </c>
      <c r="J5" s="69" t="s">
        <v>14</v>
      </c>
      <c r="K5" s="70"/>
      <c r="L5" s="70"/>
      <c r="M5" s="70"/>
      <c r="N5" s="70"/>
      <c r="O5" s="71"/>
    </row>
    <row r="6" spans="1:15" ht="48.75" customHeight="1" x14ac:dyDescent="0.25">
      <c r="A6" s="73"/>
      <c r="B6" s="77"/>
      <c r="C6" s="78"/>
      <c r="D6" s="78"/>
      <c r="E6" s="79"/>
      <c r="F6" s="73"/>
      <c r="G6" s="73"/>
      <c r="H6" s="73"/>
      <c r="I6" s="73"/>
      <c r="J6" s="13">
        <v>2026</v>
      </c>
      <c r="K6" s="13">
        <v>2027</v>
      </c>
      <c r="L6" s="13">
        <v>2028</v>
      </c>
      <c r="M6" s="13">
        <v>2029</v>
      </c>
      <c r="N6" s="13">
        <v>2030</v>
      </c>
      <c r="O6" s="13">
        <v>2031</v>
      </c>
    </row>
    <row r="7" spans="1:15" ht="15.75" x14ac:dyDescent="0.25">
      <c r="A7" s="12">
        <v>1</v>
      </c>
      <c r="B7" s="83">
        <v>2</v>
      </c>
      <c r="C7" s="84"/>
      <c r="D7" s="84"/>
      <c r="E7" s="85"/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  <c r="O7" s="12">
        <v>12</v>
      </c>
    </row>
    <row r="8" spans="1:15" ht="36.75" customHeight="1" x14ac:dyDescent="0.25">
      <c r="A8" s="92" t="s">
        <v>69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/>
    </row>
    <row r="9" spans="1:15" ht="194.25" customHeight="1" x14ac:dyDescent="0.25">
      <c r="A9" s="13" t="s">
        <v>10</v>
      </c>
      <c r="B9" s="80" t="s">
        <v>45</v>
      </c>
      <c r="C9" s="81"/>
      <c r="D9" s="81"/>
      <c r="E9" s="82"/>
      <c r="F9" s="29" t="s">
        <v>39</v>
      </c>
      <c r="G9" s="7" t="s">
        <v>70</v>
      </c>
      <c r="H9" s="13" t="s">
        <v>44</v>
      </c>
      <c r="I9" s="27">
        <v>100</v>
      </c>
      <c r="J9" s="27">
        <v>100</v>
      </c>
      <c r="K9" s="28">
        <v>100</v>
      </c>
      <c r="L9" s="27">
        <v>100</v>
      </c>
      <c r="M9" s="27">
        <v>100</v>
      </c>
      <c r="N9" s="27">
        <v>100</v>
      </c>
      <c r="O9" s="27">
        <v>100</v>
      </c>
    </row>
    <row r="10" spans="1:15" ht="131.25" customHeight="1" x14ac:dyDescent="0.25">
      <c r="A10" s="13" t="s">
        <v>11</v>
      </c>
      <c r="B10" s="86" t="s">
        <v>46</v>
      </c>
      <c r="C10" s="87"/>
      <c r="D10" s="87"/>
      <c r="E10" s="88"/>
      <c r="F10" s="29" t="s">
        <v>39</v>
      </c>
      <c r="G10" s="3" t="s">
        <v>74</v>
      </c>
      <c r="H10" s="29" t="s">
        <v>32</v>
      </c>
      <c r="I10" s="27">
        <v>100</v>
      </c>
      <c r="J10" s="27">
        <v>100</v>
      </c>
      <c r="K10" s="27">
        <v>100</v>
      </c>
      <c r="L10" s="27">
        <v>100</v>
      </c>
      <c r="M10" s="27">
        <v>100</v>
      </c>
      <c r="N10" s="27">
        <v>100</v>
      </c>
      <c r="O10" s="27">
        <v>100</v>
      </c>
    </row>
    <row r="11" spans="1:15" ht="18" customHeight="1" x14ac:dyDescent="0.25">
      <c r="A11" s="66" t="s">
        <v>71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8"/>
    </row>
    <row r="12" spans="1:15" ht="243.75" customHeight="1" x14ac:dyDescent="0.25">
      <c r="A12" s="13" t="s">
        <v>10</v>
      </c>
      <c r="B12" s="89" t="s">
        <v>64</v>
      </c>
      <c r="C12" s="90"/>
      <c r="D12" s="90"/>
      <c r="E12" s="91"/>
      <c r="F12" s="29" t="s">
        <v>48</v>
      </c>
      <c r="G12" s="3" t="s">
        <v>49</v>
      </c>
      <c r="H12" s="29" t="s">
        <v>56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</row>
    <row r="13" spans="1:15" ht="275.25" customHeight="1" x14ac:dyDescent="0.25">
      <c r="A13" s="13" t="s">
        <v>11</v>
      </c>
      <c r="B13" s="80" t="s">
        <v>68</v>
      </c>
      <c r="C13" s="81"/>
      <c r="D13" s="81"/>
      <c r="E13" s="82"/>
      <c r="F13" s="29" t="s">
        <v>39</v>
      </c>
      <c r="G13" s="7" t="s">
        <v>55</v>
      </c>
      <c r="H13" s="29" t="s">
        <v>56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</row>
    <row r="14" spans="1:15" ht="162.75" customHeight="1" x14ac:dyDescent="0.25">
      <c r="A14" s="13" t="s">
        <v>12</v>
      </c>
      <c r="B14" s="80" t="s">
        <v>61</v>
      </c>
      <c r="C14" s="81"/>
      <c r="D14" s="81"/>
      <c r="E14" s="82"/>
      <c r="F14" s="29" t="s">
        <v>50</v>
      </c>
      <c r="G14" s="3" t="s">
        <v>76</v>
      </c>
      <c r="H14" s="29" t="s">
        <v>56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</row>
    <row r="15" spans="1:15" ht="132" customHeight="1" x14ac:dyDescent="0.25">
      <c r="A15" s="13" t="s">
        <v>33</v>
      </c>
      <c r="B15" s="63" t="s">
        <v>63</v>
      </c>
      <c r="C15" s="64"/>
      <c r="D15" s="64"/>
      <c r="E15" s="65"/>
      <c r="F15" s="30" t="s">
        <v>50</v>
      </c>
      <c r="G15" s="9" t="s">
        <v>75</v>
      </c>
      <c r="H15" s="29" t="s">
        <v>56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</row>
    <row r="16" spans="1:15" ht="129.75" customHeight="1" x14ac:dyDescent="0.25">
      <c r="A16" s="13" t="s">
        <v>40</v>
      </c>
      <c r="B16" s="63" t="s">
        <v>57</v>
      </c>
      <c r="C16" s="64"/>
      <c r="D16" s="64"/>
      <c r="E16" s="65"/>
      <c r="F16" s="30" t="s">
        <v>50</v>
      </c>
      <c r="G16" s="9" t="s">
        <v>79</v>
      </c>
      <c r="H16" s="29" t="s">
        <v>56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</row>
    <row r="17" spans="1:15" ht="162" customHeight="1" x14ac:dyDescent="0.25">
      <c r="A17" s="13" t="s">
        <v>47</v>
      </c>
      <c r="B17" s="63" t="s">
        <v>66</v>
      </c>
      <c r="C17" s="64"/>
      <c r="D17" s="64"/>
      <c r="E17" s="65"/>
      <c r="F17" s="9" t="s">
        <v>78</v>
      </c>
      <c r="G17" s="9" t="s">
        <v>77</v>
      </c>
      <c r="H17" s="3" t="s">
        <v>56</v>
      </c>
      <c r="I17" s="1" t="s">
        <v>67</v>
      </c>
      <c r="J17" s="1" t="s">
        <v>67</v>
      </c>
      <c r="K17" s="1" t="s">
        <v>67</v>
      </c>
      <c r="L17" s="1" t="s">
        <v>67</v>
      </c>
      <c r="M17" s="1" t="s">
        <v>67</v>
      </c>
      <c r="N17" s="1" t="s">
        <v>67</v>
      </c>
      <c r="O17" s="1" t="s">
        <v>67</v>
      </c>
    </row>
    <row r="18" spans="1:15" ht="183.75" customHeight="1" x14ac:dyDescent="0.25">
      <c r="A18" s="4"/>
      <c r="B18" s="5"/>
      <c r="C18" s="6"/>
      <c r="D18" s="6"/>
      <c r="E18" s="6"/>
      <c r="F18" s="7"/>
      <c r="G18" s="7"/>
      <c r="H18" s="8"/>
      <c r="I18" s="8"/>
      <c r="J18" s="8"/>
      <c r="K18" s="8"/>
      <c r="L18" s="8"/>
      <c r="M18" s="8"/>
      <c r="N18" s="8"/>
      <c r="O18" s="8"/>
    </row>
  </sheetData>
  <mergeCells count="19">
    <mergeCell ref="B12:E12"/>
    <mergeCell ref="A8:O8"/>
    <mergeCell ref="B14:E14"/>
    <mergeCell ref="B16:E16"/>
    <mergeCell ref="A11:O11"/>
    <mergeCell ref="B15:E15"/>
    <mergeCell ref="B17:E17"/>
    <mergeCell ref="A3:O3"/>
    <mergeCell ref="J5:O5"/>
    <mergeCell ref="I5:I6"/>
    <mergeCell ref="H5:H6"/>
    <mergeCell ref="G5:G6"/>
    <mergeCell ref="F5:F6"/>
    <mergeCell ref="B5:E6"/>
    <mergeCell ref="A5:A6"/>
    <mergeCell ref="B13:E13"/>
    <mergeCell ref="B7:E7"/>
    <mergeCell ref="B9:E9"/>
    <mergeCell ref="B10:E10"/>
  </mergeCells>
  <pageMargins left="1.1811023622047245" right="0.59055118110236227" top="0.78740157480314965" bottom="0.78740157480314965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topLeftCell="A37" zoomScale="130" zoomScaleNormal="100" zoomScaleSheetLayoutView="130" workbookViewId="0">
      <selection activeCell="A39" sqref="A39"/>
    </sheetView>
  </sheetViews>
  <sheetFormatPr defaultRowHeight="15" x14ac:dyDescent="0.25"/>
  <cols>
    <col min="1" max="1" width="6.5703125" customWidth="1"/>
    <col min="7" max="7" width="20.28515625" customWidth="1"/>
    <col min="8" max="9" width="9.7109375" customWidth="1"/>
    <col min="10" max="10" width="9.42578125" customWidth="1"/>
    <col min="11" max="11" width="10.28515625" customWidth="1"/>
    <col min="12" max="12" width="9.85546875" customWidth="1"/>
    <col min="13" max="13" width="10" customWidth="1"/>
    <col min="14" max="14" width="12" customWidth="1"/>
  </cols>
  <sheetData>
    <row r="1" spans="1:15" ht="18.75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8.75" x14ac:dyDescent="0.25">
      <c r="A2" s="37" t="s">
        <v>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8.75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41.25" customHeight="1" x14ac:dyDescent="0.3">
      <c r="A4" s="101" t="s">
        <v>28</v>
      </c>
      <c r="B4" s="103" t="s">
        <v>21</v>
      </c>
      <c r="C4" s="104"/>
      <c r="D4" s="104"/>
      <c r="E4" s="104"/>
      <c r="F4" s="104"/>
      <c r="G4" s="105"/>
      <c r="H4" s="98" t="s">
        <v>20</v>
      </c>
      <c r="I4" s="99"/>
      <c r="J4" s="99"/>
      <c r="K4" s="99"/>
      <c r="L4" s="99"/>
      <c r="M4" s="100"/>
      <c r="N4" s="101" t="s">
        <v>19</v>
      </c>
      <c r="O4" s="17"/>
    </row>
    <row r="5" spans="1:15" ht="18.75" x14ac:dyDescent="0.3">
      <c r="A5" s="102"/>
      <c r="B5" s="106"/>
      <c r="C5" s="107"/>
      <c r="D5" s="107"/>
      <c r="E5" s="107"/>
      <c r="F5" s="107"/>
      <c r="G5" s="108"/>
      <c r="H5" s="18">
        <v>2026</v>
      </c>
      <c r="I5" s="18">
        <v>2027</v>
      </c>
      <c r="J5" s="18">
        <v>2028</v>
      </c>
      <c r="K5" s="18">
        <v>2029</v>
      </c>
      <c r="L5" s="18">
        <v>2030</v>
      </c>
      <c r="M5" s="18">
        <v>2031</v>
      </c>
      <c r="N5" s="102"/>
      <c r="O5" s="17"/>
    </row>
    <row r="6" spans="1:15" ht="18.75" x14ac:dyDescent="0.3">
      <c r="A6" s="22">
        <v>1</v>
      </c>
      <c r="B6" s="95">
        <v>2</v>
      </c>
      <c r="C6" s="96"/>
      <c r="D6" s="96"/>
      <c r="E6" s="96"/>
      <c r="F6" s="96"/>
      <c r="G6" s="97"/>
      <c r="H6" s="18">
        <v>3</v>
      </c>
      <c r="I6" s="18">
        <v>4</v>
      </c>
      <c r="J6" s="18">
        <v>5</v>
      </c>
      <c r="K6" s="18">
        <v>6</v>
      </c>
      <c r="L6" s="18">
        <v>7</v>
      </c>
      <c r="M6" s="18">
        <v>8</v>
      </c>
      <c r="N6" s="18">
        <v>9</v>
      </c>
      <c r="O6" s="17"/>
    </row>
    <row r="7" spans="1:15" ht="36.75" customHeight="1" x14ac:dyDescent="0.3">
      <c r="A7" s="22" t="s">
        <v>10</v>
      </c>
      <c r="B7" s="89" t="s">
        <v>69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  <c r="O7" s="17"/>
    </row>
    <row r="8" spans="1:15" s="10" customFormat="1" ht="51" customHeight="1" x14ac:dyDescent="0.3">
      <c r="A8" s="22" t="s">
        <v>26</v>
      </c>
      <c r="B8" s="89" t="s">
        <v>45</v>
      </c>
      <c r="C8" s="90"/>
      <c r="D8" s="90"/>
      <c r="E8" s="90"/>
      <c r="F8" s="90"/>
      <c r="G8" s="91"/>
      <c r="H8" s="21">
        <f>H9+H10+H11+H12</f>
        <v>91499.199999999997</v>
      </c>
      <c r="I8" s="21">
        <f t="shared" ref="I8:M8" si="0">I9+I10+I11+I12</f>
        <v>91864</v>
      </c>
      <c r="J8" s="21">
        <f t="shared" si="0"/>
        <v>95162.5</v>
      </c>
      <c r="K8" s="21">
        <f t="shared" si="0"/>
        <v>98562.5</v>
      </c>
      <c r="L8" s="21">
        <f t="shared" si="0"/>
        <v>102162.5</v>
      </c>
      <c r="M8" s="21">
        <f t="shared" si="0"/>
        <v>105862.5</v>
      </c>
      <c r="N8" s="21">
        <f>SUM(H8:M8)</f>
        <v>585113.19999999995</v>
      </c>
      <c r="O8" s="17"/>
    </row>
    <row r="9" spans="1:15" ht="18.75" x14ac:dyDescent="0.3">
      <c r="A9" s="22"/>
      <c r="B9" s="89" t="s">
        <v>24</v>
      </c>
      <c r="C9" s="90"/>
      <c r="D9" s="90"/>
      <c r="E9" s="90"/>
      <c r="F9" s="90"/>
      <c r="G9" s="91"/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f>SUM(H9:M9)</f>
        <v>0</v>
      </c>
      <c r="O9" s="17"/>
    </row>
    <row r="10" spans="1:15" ht="18.75" x14ac:dyDescent="0.3">
      <c r="A10" s="22"/>
      <c r="B10" s="89" t="s">
        <v>22</v>
      </c>
      <c r="C10" s="90"/>
      <c r="D10" s="90"/>
      <c r="E10" s="90"/>
      <c r="F10" s="90"/>
      <c r="G10" s="91"/>
      <c r="H10" s="21">
        <v>9162.5</v>
      </c>
      <c r="I10" s="21">
        <v>9162.5</v>
      </c>
      <c r="J10" s="21">
        <v>9162.5</v>
      </c>
      <c r="K10" s="21">
        <v>9162.5</v>
      </c>
      <c r="L10" s="21">
        <v>9162.5</v>
      </c>
      <c r="M10" s="21">
        <v>9162.5</v>
      </c>
      <c r="N10" s="21">
        <f t="shared" ref="N10:N12" si="1">SUM(H10:M10)</f>
        <v>54975</v>
      </c>
      <c r="O10" s="17"/>
    </row>
    <row r="11" spans="1:15" ht="18.75" x14ac:dyDescent="0.3">
      <c r="A11" s="22"/>
      <c r="B11" s="89" t="s">
        <v>23</v>
      </c>
      <c r="C11" s="90"/>
      <c r="D11" s="90"/>
      <c r="E11" s="90"/>
      <c r="F11" s="90"/>
      <c r="G11" s="91"/>
      <c r="H11" s="21">
        <f>82336.7</f>
        <v>82336.7</v>
      </c>
      <c r="I11" s="21">
        <f>82701.5</f>
        <v>82701.5</v>
      </c>
      <c r="J11" s="21">
        <v>86000</v>
      </c>
      <c r="K11" s="21">
        <v>89400</v>
      </c>
      <c r="L11" s="21">
        <v>93000</v>
      </c>
      <c r="M11" s="21">
        <v>96700</v>
      </c>
      <c r="N11" s="21">
        <f t="shared" si="1"/>
        <v>530138.19999999995</v>
      </c>
      <c r="O11" s="17"/>
    </row>
    <row r="12" spans="1:15" ht="18.75" x14ac:dyDescent="0.3">
      <c r="A12" s="22"/>
      <c r="B12" s="89" t="s">
        <v>25</v>
      </c>
      <c r="C12" s="90"/>
      <c r="D12" s="90"/>
      <c r="E12" s="90"/>
      <c r="F12" s="90"/>
      <c r="G12" s="91"/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f t="shared" si="1"/>
        <v>0</v>
      </c>
      <c r="O12" s="17"/>
    </row>
    <row r="13" spans="1:15" s="10" customFormat="1" ht="48.75" customHeight="1" x14ac:dyDescent="0.3">
      <c r="A13" s="22" t="s">
        <v>27</v>
      </c>
      <c r="B13" s="89" t="s">
        <v>46</v>
      </c>
      <c r="C13" s="90"/>
      <c r="D13" s="90"/>
      <c r="E13" s="90"/>
      <c r="F13" s="90"/>
      <c r="G13" s="91"/>
      <c r="H13" s="21">
        <f>SUM(H14:H17)</f>
        <v>721.7</v>
      </c>
      <c r="I13" s="21">
        <f t="shared" ref="I13:M13" si="2">SUM(I14:I17)</f>
        <v>721.7</v>
      </c>
      <c r="J13" s="21">
        <f t="shared" si="2"/>
        <v>721.7</v>
      </c>
      <c r="K13" s="21">
        <f t="shared" si="2"/>
        <v>721.7</v>
      </c>
      <c r="L13" s="21">
        <f t="shared" si="2"/>
        <v>721.7</v>
      </c>
      <c r="M13" s="21">
        <f t="shared" si="2"/>
        <v>721.7</v>
      </c>
      <c r="N13" s="21">
        <f>SUM(H13:M13)</f>
        <v>4330.2</v>
      </c>
      <c r="O13" s="17"/>
    </row>
    <row r="14" spans="1:15" ht="18.75" x14ac:dyDescent="0.3">
      <c r="A14" s="22"/>
      <c r="B14" s="89" t="s">
        <v>24</v>
      </c>
      <c r="C14" s="90"/>
      <c r="D14" s="90"/>
      <c r="E14" s="90"/>
      <c r="F14" s="90"/>
      <c r="G14" s="91"/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7"/>
    </row>
    <row r="15" spans="1:15" ht="18.75" x14ac:dyDescent="0.3">
      <c r="A15" s="22"/>
      <c r="B15" s="89" t="s">
        <v>22</v>
      </c>
      <c r="C15" s="90"/>
      <c r="D15" s="90"/>
      <c r="E15" s="90"/>
      <c r="F15" s="90"/>
      <c r="G15" s="91"/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7"/>
    </row>
    <row r="16" spans="1:15" ht="18.75" x14ac:dyDescent="0.3">
      <c r="A16" s="22"/>
      <c r="B16" s="89" t="s">
        <v>23</v>
      </c>
      <c r="C16" s="90"/>
      <c r="D16" s="90"/>
      <c r="E16" s="90"/>
      <c r="F16" s="90"/>
      <c r="G16" s="91"/>
      <c r="H16" s="21">
        <v>721.7</v>
      </c>
      <c r="I16" s="21">
        <v>721.7</v>
      </c>
      <c r="J16" s="21">
        <v>721.7</v>
      </c>
      <c r="K16" s="21">
        <v>721.7</v>
      </c>
      <c r="L16" s="21">
        <v>721.7</v>
      </c>
      <c r="M16" s="21">
        <v>721.7</v>
      </c>
      <c r="N16" s="21">
        <f>SUM(H16:M16)</f>
        <v>4330.2</v>
      </c>
      <c r="O16" s="17"/>
    </row>
    <row r="17" spans="1:15" ht="18.75" x14ac:dyDescent="0.3">
      <c r="A17" s="22"/>
      <c r="B17" s="89" t="s">
        <v>25</v>
      </c>
      <c r="C17" s="90"/>
      <c r="D17" s="90"/>
      <c r="E17" s="90"/>
      <c r="F17" s="90"/>
      <c r="G17" s="91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f t="shared" ref="N17" si="3">SUM(H17:M17)</f>
        <v>0</v>
      </c>
      <c r="O17" s="17"/>
    </row>
    <row r="18" spans="1:15" ht="22.5" customHeight="1" x14ac:dyDescent="0.3">
      <c r="A18" s="22" t="s">
        <v>11</v>
      </c>
      <c r="B18" s="89" t="s">
        <v>72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7"/>
    </row>
    <row r="19" spans="1:15" s="10" customFormat="1" ht="33" customHeight="1" x14ac:dyDescent="0.3">
      <c r="A19" s="22" t="s">
        <v>41</v>
      </c>
      <c r="B19" s="89" t="s">
        <v>64</v>
      </c>
      <c r="C19" s="90"/>
      <c r="D19" s="90"/>
      <c r="E19" s="90"/>
      <c r="F19" s="90"/>
      <c r="G19" s="91"/>
      <c r="H19" s="21">
        <f>SUM(H20:H23)</f>
        <v>502.6</v>
      </c>
      <c r="I19" s="21">
        <v>502.6</v>
      </c>
      <c r="J19" s="21">
        <f>SUM(J20:J23)</f>
        <v>567</v>
      </c>
      <c r="K19" s="21">
        <f>SUM(K20:K23)</f>
        <v>562.6</v>
      </c>
      <c r="L19" s="21">
        <f t="shared" ref="L19:M19" si="4">SUM(L20:L23)</f>
        <v>559.70000000000005</v>
      </c>
      <c r="M19" s="21">
        <f t="shared" si="4"/>
        <v>560.1</v>
      </c>
      <c r="N19" s="21">
        <f>SUM(H19:M19)</f>
        <v>3254.6</v>
      </c>
      <c r="O19" s="17"/>
    </row>
    <row r="20" spans="1:15" ht="18.75" x14ac:dyDescent="0.3">
      <c r="A20" s="22"/>
      <c r="B20" s="89" t="s">
        <v>24</v>
      </c>
      <c r="C20" s="90"/>
      <c r="D20" s="90"/>
      <c r="E20" s="90"/>
      <c r="F20" s="90"/>
      <c r="G20" s="91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f t="shared" ref="N20:N23" si="5">SUM(H20:M20)</f>
        <v>0</v>
      </c>
      <c r="O20" s="17"/>
    </row>
    <row r="21" spans="1:15" ht="18.75" x14ac:dyDescent="0.3">
      <c r="A21" s="22"/>
      <c r="B21" s="89" t="s">
        <v>22</v>
      </c>
      <c r="C21" s="90"/>
      <c r="D21" s="90"/>
      <c r="E21" s="90"/>
      <c r="F21" s="90"/>
      <c r="G21" s="91"/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f t="shared" si="5"/>
        <v>0</v>
      </c>
      <c r="O21" s="17"/>
    </row>
    <row r="22" spans="1:15" ht="18.75" x14ac:dyDescent="0.3">
      <c r="A22" s="22"/>
      <c r="B22" s="89" t="s">
        <v>23</v>
      </c>
      <c r="C22" s="90"/>
      <c r="D22" s="90"/>
      <c r="E22" s="90"/>
      <c r="F22" s="90"/>
      <c r="G22" s="91"/>
      <c r="H22" s="21">
        <f>139.8+45+2.5+33.8+207.5+74</f>
        <v>502.6</v>
      </c>
      <c r="I22" s="21">
        <v>502.6</v>
      </c>
      <c r="J22" s="21">
        <v>567</v>
      </c>
      <c r="K22" s="21">
        <v>562.6</v>
      </c>
      <c r="L22" s="21">
        <v>559.70000000000005</v>
      </c>
      <c r="M22" s="21">
        <v>560.1</v>
      </c>
      <c r="N22" s="21">
        <f t="shared" si="5"/>
        <v>3254.6</v>
      </c>
      <c r="O22" s="17"/>
    </row>
    <row r="23" spans="1:15" ht="18.75" x14ac:dyDescent="0.3">
      <c r="A23" s="22"/>
      <c r="B23" s="89" t="s">
        <v>25</v>
      </c>
      <c r="C23" s="90"/>
      <c r="D23" s="90"/>
      <c r="E23" s="90"/>
      <c r="F23" s="90"/>
      <c r="G23" s="91"/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f t="shared" si="5"/>
        <v>0</v>
      </c>
      <c r="O23" s="17"/>
    </row>
    <row r="24" spans="1:15" s="10" customFormat="1" ht="33" customHeight="1" x14ac:dyDescent="0.3">
      <c r="A24" s="22" t="s">
        <v>42</v>
      </c>
      <c r="B24" s="89" t="s">
        <v>62</v>
      </c>
      <c r="C24" s="90"/>
      <c r="D24" s="90"/>
      <c r="E24" s="90"/>
      <c r="F24" s="90"/>
      <c r="G24" s="91"/>
      <c r="H24" s="21">
        <f>SUM(H25:H28)</f>
        <v>306.8</v>
      </c>
      <c r="I24" s="21">
        <f t="shared" ref="I24:M24" si="6">SUM(I25:I28)</f>
        <v>306.8</v>
      </c>
      <c r="J24" s="21">
        <f t="shared" si="6"/>
        <v>323.3</v>
      </c>
      <c r="K24" s="21">
        <f t="shared" si="6"/>
        <v>335.7</v>
      </c>
      <c r="L24" s="21">
        <f t="shared" si="6"/>
        <v>350</v>
      </c>
      <c r="M24" s="21">
        <f t="shared" si="6"/>
        <v>353.6</v>
      </c>
      <c r="N24" s="21">
        <f>SUM(H24:M24)</f>
        <v>1976.2000000000003</v>
      </c>
      <c r="O24" s="17"/>
    </row>
    <row r="25" spans="1:15" ht="18.75" x14ac:dyDescent="0.3">
      <c r="A25" s="22"/>
      <c r="B25" s="89" t="s">
        <v>24</v>
      </c>
      <c r="C25" s="90"/>
      <c r="D25" s="90"/>
      <c r="E25" s="90"/>
      <c r="F25" s="90"/>
      <c r="G25" s="91"/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f t="shared" ref="N25:N28" si="7">SUM(H25:M25)</f>
        <v>0</v>
      </c>
      <c r="O25" s="17"/>
    </row>
    <row r="26" spans="1:15" ht="18.75" x14ac:dyDescent="0.3">
      <c r="A26" s="22"/>
      <c r="B26" s="89" t="s">
        <v>22</v>
      </c>
      <c r="C26" s="90"/>
      <c r="D26" s="90"/>
      <c r="E26" s="90"/>
      <c r="F26" s="90"/>
      <c r="G26" s="91"/>
      <c r="H26" s="21">
        <v>0</v>
      </c>
      <c r="I26" s="21"/>
      <c r="J26" s="21">
        <v>0</v>
      </c>
      <c r="K26" s="21">
        <v>0</v>
      </c>
      <c r="L26" s="21">
        <v>0</v>
      </c>
      <c r="M26" s="21">
        <v>0</v>
      </c>
      <c r="N26" s="21">
        <f t="shared" si="7"/>
        <v>0</v>
      </c>
      <c r="O26" s="17"/>
    </row>
    <row r="27" spans="1:15" ht="18.75" x14ac:dyDescent="0.3">
      <c r="A27" s="22"/>
      <c r="B27" s="89" t="s">
        <v>23</v>
      </c>
      <c r="C27" s="90"/>
      <c r="D27" s="90"/>
      <c r="E27" s="90"/>
      <c r="F27" s="90"/>
      <c r="G27" s="91"/>
      <c r="H27" s="21">
        <f>260+12+34.8</f>
        <v>306.8</v>
      </c>
      <c r="I27" s="21">
        <v>306.8</v>
      </c>
      <c r="J27" s="21">
        <v>323.3</v>
      </c>
      <c r="K27" s="21">
        <v>335.7</v>
      </c>
      <c r="L27" s="21">
        <v>350</v>
      </c>
      <c r="M27" s="21">
        <v>353.6</v>
      </c>
      <c r="N27" s="21">
        <f t="shared" si="7"/>
        <v>1976.2000000000003</v>
      </c>
      <c r="O27" s="17"/>
    </row>
    <row r="28" spans="1:15" ht="18.75" x14ac:dyDescent="0.3">
      <c r="A28" s="22"/>
      <c r="B28" s="89" t="s">
        <v>25</v>
      </c>
      <c r="C28" s="90"/>
      <c r="D28" s="90"/>
      <c r="E28" s="90"/>
      <c r="F28" s="90"/>
      <c r="G28" s="91"/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f t="shared" si="7"/>
        <v>0</v>
      </c>
      <c r="O28" s="17"/>
    </row>
    <row r="29" spans="1:15" s="10" customFormat="1" ht="52.5" customHeight="1" x14ac:dyDescent="0.3">
      <c r="A29" s="22" t="s">
        <v>51</v>
      </c>
      <c r="B29" s="89" t="s">
        <v>61</v>
      </c>
      <c r="C29" s="90"/>
      <c r="D29" s="90"/>
      <c r="E29" s="90"/>
      <c r="F29" s="90"/>
      <c r="G29" s="91"/>
      <c r="H29" s="21">
        <f>H30+H31+H32+H33</f>
        <v>792.1</v>
      </c>
      <c r="I29" s="21">
        <f t="shared" ref="I29:N29" si="8">I30+I31+I32+I33</f>
        <v>792.1</v>
      </c>
      <c r="J29" s="21">
        <f t="shared" si="8"/>
        <v>1090.2</v>
      </c>
      <c r="K29" s="21">
        <f t="shared" si="8"/>
        <v>1129.5</v>
      </c>
      <c r="L29" s="21">
        <f t="shared" si="8"/>
        <v>1167.5999999999999</v>
      </c>
      <c r="M29" s="21">
        <f t="shared" si="8"/>
        <v>1243.4000000000001</v>
      </c>
      <c r="N29" s="21">
        <f t="shared" si="8"/>
        <v>6214.9</v>
      </c>
      <c r="O29" s="17"/>
    </row>
    <row r="30" spans="1:15" ht="18.75" x14ac:dyDescent="0.3">
      <c r="A30" s="22"/>
      <c r="B30" s="89" t="s">
        <v>24</v>
      </c>
      <c r="C30" s="90"/>
      <c r="D30" s="90"/>
      <c r="E30" s="90"/>
      <c r="F30" s="90"/>
      <c r="G30" s="91"/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>H30+I30+J30+K30+L30+M30</f>
        <v>0</v>
      </c>
      <c r="O30" s="17"/>
    </row>
    <row r="31" spans="1:15" ht="18.75" x14ac:dyDescent="0.3">
      <c r="A31" s="22"/>
      <c r="B31" s="89" t="s">
        <v>22</v>
      </c>
      <c r="C31" s="90"/>
      <c r="D31" s="90"/>
      <c r="E31" s="90"/>
      <c r="F31" s="90"/>
      <c r="G31" s="91"/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f t="shared" ref="N31:N33" si="9">H31+I31+J31+K31+L31+M31</f>
        <v>0</v>
      </c>
      <c r="O31" s="17"/>
    </row>
    <row r="32" spans="1:15" ht="18.75" x14ac:dyDescent="0.3">
      <c r="A32" s="22"/>
      <c r="B32" s="89" t="s">
        <v>23</v>
      </c>
      <c r="C32" s="90"/>
      <c r="D32" s="90"/>
      <c r="E32" s="90"/>
      <c r="F32" s="90"/>
      <c r="G32" s="91"/>
      <c r="H32" s="21">
        <f>44+170+280+123.4+160+14.7</f>
        <v>792.1</v>
      </c>
      <c r="I32" s="21">
        <v>792.1</v>
      </c>
      <c r="J32" s="21">
        <v>1090.2</v>
      </c>
      <c r="K32" s="21">
        <v>1129.5</v>
      </c>
      <c r="L32" s="21">
        <v>1167.5999999999999</v>
      </c>
      <c r="M32" s="21">
        <v>1243.4000000000001</v>
      </c>
      <c r="N32" s="21">
        <f t="shared" si="9"/>
        <v>6214.9</v>
      </c>
      <c r="O32" s="17"/>
    </row>
    <row r="33" spans="1:15" ht="18.75" x14ac:dyDescent="0.3">
      <c r="A33" s="22"/>
      <c r="B33" s="89" t="s">
        <v>25</v>
      </c>
      <c r="C33" s="90"/>
      <c r="D33" s="90"/>
      <c r="E33" s="90"/>
      <c r="F33" s="90"/>
      <c r="G33" s="91"/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f t="shared" si="9"/>
        <v>0</v>
      </c>
      <c r="O33" s="17"/>
    </row>
    <row r="34" spans="1:15" s="10" customFormat="1" ht="51" customHeight="1" x14ac:dyDescent="0.3">
      <c r="A34" s="22" t="s">
        <v>52</v>
      </c>
      <c r="B34" s="89" t="s">
        <v>63</v>
      </c>
      <c r="C34" s="90"/>
      <c r="D34" s="90"/>
      <c r="E34" s="90"/>
      <c r="F34" s="90"/>
      <c r="G34" s="91"/>
      <c r="H34" s="21">
        <f>SUM(H35:H38)</f>
        <v>229.4</v>
      </c>
      <c r="I34" s="21">
        <f t="shared" ref="I34:M34" si="10">SUM(I35:I38)</f>
        <v>238.6</v>
      </c>
      <c r="J34" s="21">
        <f t="shared" si="10"/>
        <v>248.2</v>
      </c>
      <c r="K34" s="21">
        <f t="shared" si="10"/>
        <v>258.10000000000002</v>
      </c>
      <c r="L34" s="21">
        <f t="shared" si="10"/>
        <v>278.7</v>
      </c>
      <c r="M34" s="21">
        <f t="shared" si="10"/>
        <v>289.8</v>
      </c>
      <c r="N34" s="21">
        <f>SUM(H34:M34)</f>
        <v>1542.8</v>
      </c>
      <c r="O34" s="17"/>
    </row>
    <row r="35" spans="1:15" ht="18.75" x14ac:dyDescent="0.3">
      <c r="A35" s="22"/>
      <c r="B35" s="89" t="s">
        <v>24</v>
      </c>
      <c r="C35" s="90"/>
      <c r="D35" s="90"/>
      <c r="E35" s="90"/>
      <c r="F35" s="90"/>
      <c r="G35" s="91"/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 t="shared" ref="N35:N38" si="11">SUM(H35:M35)</f>
        <v>0</v>
      </c>
      <c r="O35" s="17"/>
    </row>
    <row r="36" spans="1:15" ht="18.75" x14ac:dyDescent="0.3">
      <c r="A36" s="22"/>
      <c r="B36" s="89" t="s">
        <v>22</v>
      </c>
      <c r="C36" s="90"/>
      <c r="D36" s="90"/>
      <c r="E36" s="90"/>
      <c r="F36" s="90"/>
      <c r="G36" s="91"/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11"/>
        <v>0</v>
      </c>
      <c r="O36" s="17"/>
    </row>
    <row r="37" spans="1:15" ht="18.75" x14ac:dyDescent="0.3">
      <c r="A37" s="22"/>
      <c r="B37" s="89" t="s">
        <v>23</v>
      </c>
      <c r="C37" s="90"/>
      <c r="D37" s="90"/>
      <c r="E37" s="90"/>
      <c r="F37" s="90"/>
      <c r="G37" s="91"/>
      <c r="H37" s="21">
        <v>229.4</v>
      </c>
      <c r="I37" s="21">
        <v>238.6</v>
      </c>
      <c r="J37" s="21">
        <v>248.2</v>
      </c>
      <c r="K37" s="21">
        <v>258.10000000000002</v>
      </c>
      <c r="L37" s="21">
        <v>278.7</v>
      </c>
      <c r="M37" s="21">
        <v>289.8</v>
      </c>
      <c r="N37" s="21">
        <f t="shared" si="11"/>
        <v>1542.8</v>
      </c>
      <c r="O37" s="17"/>
    </row>
    <row r="38" spans="1:15" ht="18.75" x14ac:dyDescent="0.3">
      <c r="A38" s="22"/>
      <c r="B38" s="89" t="s">
        <v>25</v>
      </c>
      <c r="C38" s="90"/>
      <c r="D38" s="90"/>
      <c r="E38" s="90"/>
      <c r="F38" s="90"/>
      <c r="G38" s="91"/>
      <c r="H38" s="21">
        <v>0</v>
      </c>
      <c r="I38" s="21">
        <v>0</v>
      </c>
      <c r="J38" s="21"/>
      <c r="K38" s="21">
        <v>0</v>
      </c>
      <c r="L38" s="21">
        <v>0</v>
      </c>
      <c r="M38" s="21">
        <v>0</v>
      </c>
      <c r="N38" s="21">
        <f t="shared" si="11"/>
        <v>0</v>
      </c>
      <c r="O38" s="17"/>
    </row>
    <row r="39" spans="1:15" s="10" customFormat="1" ht="48" customHeight="1" x14ac:dyDescent="0.3">
      <c r="A39" s="22" t="s">
        <v>53</v>
      </c>
      <c r="B39" s="89" t="s">
        <v>80</v>
      </c>
      <c r="C39" s="90"/>
      <c r="D39" s="90"/>
      <c r="E39" s="90"/>
      <c r="F39" s="90"/>
      <c r="G39" s="91"/>
      <c r="H39" s="21">
        <f t="shared" ref="H39:M39" si="12">SUM(H40:H43)</f>
        <v>0</v>
      </c>
      <c r="I39" s="21">
        <f t="shared" si="12"/>
        <v>0</v>
      </c>
      <c r="J39" s="21">
        <f t="shared" si="12"/>
        <v>795.1</v>
      </c>
      <c r="K39" s="21">
        <f t="shared" si="12"/>
        <v>826.2</v>
      </c>
      <c r="L39" s="21">
        <f t="shared" si="12"/>
        <v>857.8</v>
      </c>
      <c r="M39" s="21">
        <f t="shared" si="12"/>
        <v>891.4</v>
      </c>
      <c r="N39" s="21">
        <f>SUM(H39:M39)</f>
        <v>3370.5000000000005</v>
      </c>
      <c r="O39" s="17"/>
    </row>
    <row r="40" spans="1:15" ht="18.75" x14ac:dyDescent="0.3">
      <c r="A40" s="22"/>
      <c r="B40" s="89" t="s">
        <v>24</v>
      </c>
      <c r="C40" s="90"/>
      <c r="D40" s="90"/>
      <c r="E40" s="90"/>
      <c r="F40" s="90"/>
      <c r="G40" s="91"/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f t="shared" ref="N40:N43" si="13">SUM(H40:M40)</f>
        <v>0</v>
      </c>
      <c r="O40" s="17"/>
    </row>
    <row r="41" spans="1:15" ht="18.75" x14ac:dyDescent="0.3">
      <c r="A41" s="22"/>
      <c r="B41" s="89" t="s">
        <v>22</v>
      </c>
      <c r="C41" s="90"/>
      <c r="D41" s="90"/>
      <c r="E41" s="90"/>
      <c r="F41" s="90"/>
      <c r="G41" s="91"/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f t="shared" si="13"/>
        <v>0</v>
      </c>
      <c r="O41" s="17"/>
    </row>
    <row r="42" spans="1:15" ht="18.75" x14ac:dyDescent="0.3">
      <c r="A42" s="22"/>
      <c r="B42" s="89" t="s">
        <v>23</v>
      </c>
      <c r="C42" s="90"/>
      <c r="D42" s="90"/>
      <c r="E42" s="90"/>
      <c r="F42" s="90"/>
      <c r="G42" s="91"/>
      <c r="H42" s="21">
        <v>0</v>
      </c>
      <c r="I42" s="21">
        <v>0</v>
      </c>
      <c r="J42" s="21">
        <v>795.1</v>
      </c>
      <c r="K42" s="21">
        <v>826.2</v>
      </c>
      <c r="L42" s="21">
        <v>857.8</v>
      </c>
      <c r="M42" s="21">
        <v>891.4</v>
      </c>
      <c r="N42" s="21">
        <f t="shared" si="13"/>
        <v>3370.5000000000005</v>
      </c>
      <c r="O42" s="17"/>
    </row>
    <row r="43" spans="1:15" ht="18.75" x14ac:dyDescent="0.3">
      <c r="A43" s="22"/>
      <c r="B43" s="89" t="s">
        <v>25</v>
      </c>
      <c r="C43" s="90"/>
      <c r="D43" s="90"/>
      <c r="E43" s="90"/>
      <c r="F43" s="90"/>
      <c r="G43" s="91"/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f t="shared" si="13"/>
        <v>0</v>
      </c>
      <c r="O43" s="17"/>
    </row>
    <row r="44" spans="1:15" s="10" customFormat="1" ht="51" customHeight="1" x14ac:dyDescent="0.3">
      <c r="A44" s="22" t="s">
        <v>54</v>
      </c>
      <c r="B44" s="89" t="s">
        <v>60</v>
      </c>
      <c r="C44" s="90"/>
      <c r="D44" s="90"/>
      <c r="E44" s="90"/>
      <c r="F44" s="90"/>
      <c r="G44" s="91"/>
      <c r="H44" s="21">
        <f>SUM(H45:H48)</f>
        <v>0</v>
      </c>
      <c r="I44" s="21">
        <f>SUM(I45:I48)</f>
        <v>0</v>
      </c>
      <c r="J44" s="21">
        <v>158.6</v>
      </c>
      <c r="K44" s="21">
        <v>164.7</v>
      </c>
      <c r="L44" s="21">
        <v>170.9</v>
      </c>
      <c r="M44" s="21">
        <v>177.4</v>
      </c>
      <c r="N44" s="21">
        <f>SUM(H44:M44)</f>
        <v>671.59999999999991</v>
      </c>
      <c r="O44" s="17"/>
    </row>
    <row r="45" spans="1:15" ht="18.75" x14ac:dyDescent="0.3">
      <c r="A45" s="22"/>
      <c r="B45" s="89" t="s">
        <v>24</v>
      </c>
      <c r="C45" s="90"/>
      <c r="D45" s="90"/>
      <c r="E45" s="90"/>
      <c r="F45" s="90"/>
      <c r="G45" s="91"/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f t="shared" ref="N45:N48" si="14">SUM(H45:M45)</f>
        <v>0</v>
      </c>
      <c r="O45" s="17"/>
    </row>
    <row r="46" spans="1:15" ht="18.75" x14ac:dyDescent="0.3">
      <c r="A46" s="22"/>
      <c r="B46" s="89" t="s">
        <v>22</v>
      </c>
      <c r="C46" s="90"/>
      <c r="D46" s="90"/>
      <c r="E46" s="90"/>
      <c r="F46" s="90"/>
      <c r="G46" s="91"/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f t="shared" si="14"/>
        <v>0</v>
      </c>
      <c r="O46" s="17"/>
    </row>
    <row r="47" spans="1:15" ht="18.75" x14ac:dyDescent="0.3">
      <c r="A47" s="22"/>
      <c r="B47" s="89" t="s">
        <v>23</v>
      </c>
      <c r="C47" s="90"/>
      <c r="D47" s="90"/>
      <c r="E47" s="90"/>
      <c r="F47" s="90"/>
      <c r="G47" s="91"/>
      <c r="H47" s="21">
        <v>0</v>
      </c>
      <c r="I47" s="21">
        <v>0</v>
      </c>
      <c r="J47" s="21">
        <v>158.6</v>
      </c>
      <c r="K47" s="21">
        <v>164.7</v>
      </c>
      <c r="L47" s="21">
        <v>170.9</v>
      </c>
      <c r="M47" s="21">
        <v>177.4</v>
      </c>
      <c r="N47" s="21">
        <f t="shared" si="14"/>
        <v>671.59999999999991</v>
      </c>
      <c r="O47" s="17"/>
    </row>
    <row r="48" spans="1:15" ht="18.75" x14ac:dyDescent="0.3">
      <c r="A48" s="22"/>
      <c r="B48" s="89" t="s">
        <v>25</v>
      </c>
      <c r="C48" s="90"/>
      <c r="D48" s="90"/>
      <c r="E48" s="90"/>
      <c r="F48" s="90"/>
      <c r="G48" s="91"/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f t="shared" si="14"/>
        <v>0</v>
      </c>
      <c r="O48" s="17"/>
    </row>
    <row r="49" spans="1:15" ht="21" customHeight="1" x14ac:dyDescent="0.3">
      <c r="A49" s="22"/>
      <c r="B49" s="89" t="s">
        <v>29</v>
      </c>
      <c r="C49" s="90"/>
      <c r="D49" s="90"/>
      <c r="E49" s="90"/>
      <c r="F49" s="90"/>
      <c r="G49" s="91"/>
      <c r="H49" s="19">
        <f>SUM(H50:H53)</f>
        <v>94051.8</v>
      </c>
      <c r="I49" s="19">
        <f t="shared" ref="I49:L49" si="15">SUM(I50:I53)</f>
        <v>94425.800000000017</v>
      </c>
      <c r="J49" s="19">
        <f t="shared" si="15"/>
        <v>99066.6</v>
      </c>
      <c r="K49" s="19">
        <f t="shared" si="15"/>
        <v>102561</v>
      </c>
      <c r="L49" s="19">
        <f t="shared" si="15"/>
        <v>106268.9</v>
      </c>
      <c r="M49" s="19">
        <f>SUM(M50:M53)</f>
        <v>110099.9</v>
      </c>
      <c r="N49" s="19">
        <f>SUM(N50:N53)</f>
        <v>606473.99999999988</v>
      </c>
      <c r="O49" s="17"/>
    </row>
    <row r="50" spans="1:15" ht="18.75" x14ac:dyDescent="0.3">
      <c r="A50" s="23"/>
      <c r="B50" s="89" t="s">
        <v>24</v>
      </c>
      <c r="C50" s="90"/>
      <c r="D50" s="90"/>
      <c r="E50" s="90"/>
      <c r="F50" s="90"/>
      <c r="G50" s="91"/>
      <c r="H50" s="20">
        <f>H9+H14+H20+H25+H30+H35+H40+H45</f>
        <v>0</v>
      </c>
      <c r="I50" s="20">
        <f t="shared" ref="I50:N50" si="16">I9+I14+I20+I25+I30+I35+I40+I45</f>
        <v>0</v>
      </c>
      <c r="J50" s="20">
        <f t="shared" si="16"/>
        <v>0</v>
      </c>
      <c r="K50" s="20">
        <f t="shared" si="16"/>
        <v>0</v>
      </c>
      <c r="L50" s="20">
        <f t="shared" si="16"/>
        <v>0</v>
      </c>
      <c r="M50" s="20">
        <f t="shared" si="16"/>
        <v>0</v>
      </c>
      <c r="N50" s="20">
        <f t="shared" si="16"/>
        <v>0</v>
      </c>
      <c r="O50" s="17"/>
    </row>
    <row r="51" spans="1:15" ht="18.75" x14ac:dyDescent="0.3">
      <c r="A51" s="23"/>
      <c r="B51" s="89" t="s">
        <v>22</v>
      </c>
      <c r="C51" s="90"/>
      <c r="D51" s="90"/>
      <c r="E51" s="90"/>
      <c r="F51" s="90"/>
      <c r="G51" s="91"/>
      <c r="H51" s="20">
        <f t="shared" ref="H51:N53" si="17">H10+H15+H21+H26+H31+H36+H41+H46</f>
        <v>9162.5</v>
      </c>
      <c r="I51" s="20">
        <f t="shared" si="17"/>
        <v>9162.5</v>
      </c>
      <c r="J51" s="20">
        <f t="shared" si="17"/>
        <v>9162.5</v>
      </c>
      <c r="K51" s="20">
        <f t="shared" si="17"/>
        <v>9162.5</v>
      </c>
      <c r="L51" s="20">
        <f t="shared" si="17"/>
        <v>9162.5</v>
      </c>
      <c r="M51" s="20">
        <f t="shared" si="17"/>
        <v>9162.5</v>
      </c>
      <c r="N51" s="20">
        <f t="shared" si="17"/>
        <v>54975</v>
      </c>
      <c r="O51" s="17"/>
    </row>
    <row r="52" spans="1:15" ht="18.75" x14ac:dyDescent="0.3">
      <c r="A52" s="23"/>
      <c r="B52" s="89" t="s">
        <v>23</v>
      </c>
      <c r="C52" s="90"/>
      <c r="D52" s="90"/>
      <c r="E52" s="90"/>
      <c r="F52" s="90"/>
      <c r="G52" s="91"/>
      <c r="H52" s="20">
        <f t="shared" si="17"/>
        <v>84889.3</v>
      </c>
      <c r="I52" s="20">
        <f t="shared" si="17"/>
        <v>85263.300000000017</v>
      </c>
      <c r="J52" s="20">
        <f t="shared" si="17"/>
        <v>89904.1</v>
      </c>
      <c r="K52" s="20">
        <f t="shared" si="17"/>
        <v>93398.5</v>
      </c>
      <c r="L52" s="20">
        <f t="shared" si="17"/>
        <v>97106.4</v>
      </c>
      <c r="M52" s="20">
        <f t="shared" si="17"/>
        <v>100937.4</v>
      </c>
      <c r="N52" s="20">
        <f t="shared" si="17"/>
        <v>551498.99999999988</v>
      </c>
      <c r="O52" s="17"/>
    </row>
    <row r="53" spans="1:15" ht="18.75" x14ac:dyDescent="0.3">
      <c r="A53" s="23"/>
      <c r="B53" s="89" t="s">
        <v>25</v>
      </c>
      <c r="C53" s="90"/>
      <c r="D53" s="90"/>
      <c r="E53" s="90"/>
      <c r="F53" s="90"/>
      <c r="G53" s="91"/>
      <c r="H53" s="20">
        <f t="shared" si="17"/>
        <v>0</v>
      </c>
      <c r="I53" s="20">
        <f t="shared" si="17"/>
        <v>0</v>
      </c>
      <c r="J53" s="20">
        <f t="shared" si="17"/>
        <v>0</v>
      </c>
      <c r="K53" s="20">
        <f t="shared" si="17"/>
        <v>0</v>
      </c>
      <c r="L53" s="20">
        <f t="shared" si="17"/>
        <v>0</v>
      </c>
      <c r="M53" s="20">
        <f t="shared" si="17"/>
        <v>0</v>
      </c>
      <c r="N53" s="20">
        <f t="shared" si="17"/>
        <v>0</v>
      </c>
      <c r="O53" s="17"/>
    </row>
    <row r="54" spans="1:15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</sheetData>
  <mergeCells count="53">
    <mergeCell ref="B48:G48"/>
    <mergeCell ref="B43:G43"/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9:G9"/>
    <mergeCell ref="B49:G49"/>
    <mergeCell ref="B10:G10"/>
    <mergeCell ref="B11:G11"/>
    <mergeCell ref="B12:G12"/>
    <mergeCell ref="B17:G17"/>
    <mergeCell ref="B29:G29"/>
    <mergeCell ref="B30:G30"/>
    <mergeCell ref="B31:G31"/>
    <mergeCell ref="B32:G32"/>
    <mergeCell ref="B28:G28"/>
    <mergeCell ref="B23:G23"/>
    <mergeCell ref="B24:G24"/>
    <mergeCell ref="B25:G25"/>
    <mergeCell ref="B26:G26"/>
    <mergeCell ref="B27:G27"/>
    <mergeCell ref="A2:O2"/>
    <mergeCell ref="H4:M4"/>
    <mergeCell ref="N4:N5"/>
    <mergeCell ref="B4:G5"/>
    <mergeCell ref="A4:A5"/>
    <mergeCell ref="B6:G6"/>
    <mergeCell ref="B50:G50"/>
    <mergeCell ref="B51:G51"/>
    <mergeCell ref="B52:G52"/>
    <mergeCell ref="B53:G53"/>
    <mergeCell ref="B13:G13"/>
    <mergeCell ref="B14:G14"/>
    <mergeCell ref="B15:G15"/>
    <mergeCell ref="B16:G16"/>
    <mergeCell ref="B7:N7"/>
    <mergeCell ref="B8:G8"/>
    <mergeCell ref="B18:N18"/>
    <mergeCell ref="B19:G19"/>
    <mergeCell ref="B20:G20"/>
    <mergeCell ref="B21:G21"/>
    <mergeCell ref="B22:G22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2025-03-11T00:04:57Z</cp:lastPrinted>
  <dcterms:created xsi:type="dcterms:W3CDTF">2024-09-09T23:09:19Z</dcterms:created>
  <dcterms:modified xsi:type="dcterms:W3CDTF">2025-03-11T00:05:01Z</dcterms:modified>
</cp:coreProperties>
</file>